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.sharepoint.com/sites/BHU895/Shared Documents/LL01.2025/05 Enmiendas y Comunicados/ENMIENDA 03/"/>
    </mc:Choice>
  </mc:AlternateContent>
  <xr:revisionPtr revIDLastSave="10" documentId="13_ncr:1_{A3F37342-741A-40CC-950D-FEEF96C1F09A}" xr6:coauthVersionLast="47" xr6:coauthVersionMax="47" xr10:uidLastSave="{CB2263C3-70E7-48FD-AA37-7BA37F95966E}"/>
  <bookViews>
    <workbookView xWindow="-120" yWindow="-120" windowWidth="29040" windowHeight="15840" xr2:uid="{6F944649-7B3B-47FC-AC15-B2C8B1CAAFA1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4" i="1" l="1"/>
  <c r="F11" i="1"/>
  <c r="H50" i="1"/>
  <c r="H51" i="1" s="1"/>
  <c r="F50" i="1"/>
  <c r="F51" i="1" s="1"/>
  <c r="H46" i="1"/>
  <c r="F46" i="1"/>
  <c r="H45" i="1"/>
  <c r="F45" i="1"/>
  <c r="F47" i="1" s="1"/>
  <c r="H34" i="1"/>
  <c r="H35" i="1"/>
  <c r="H36" i="1"/>
  <c r="H37" i="1"/>
  <c r="H38" i="1"/>
  <c r="H39" i="1"/>
  <c r="H40" i="1"/>
  <c r="H41" i="1"/>
  <c r="H33" i="1"/>
  <c r="F34" i="1"/>
  <c r="F35" i="1"/>
  <c r="F36" i="1"/>
  <c r="F37" i="1"/>
  <c r="F38" i="1"/>
  <c r="F39" i="1"/>
  <c r="F40" i="1"/>
  <c r="F41" i="1"/>
  <c r="F33" i="1"/>
  <c r="H22" i="1"/>
  <c r="H23" i="1"/>
  <c r="H24" i="1"/>
  <c r="H25" i="1"/>
  <c r="H26" i="1"/>
  <c r="H27" i="1"/>
  <c r="H28" i="1"/>
  <c r="H29" i="1"/>
  <c r="H21" i="1"/>
  <c r="F22" i="1"/>
  <c r="F23" i="1"/>
  <c r="F24" i="1"/>
  <c r="F25" i="1"/>
  <c r="F26" i="1"/>
  <c r="F27" i="1"/>
  <c r="F28" i="1"/>
  <c r="F29" i="1"/>
  <c r="F21" i="1"/>
  <c r="H10" i="1"/>
  <c r="H11" i="1"/>
  <c r="H12" i="1"/>
  <c r="H13" i="1"/>
  <c r="H14" i="1"/>
  <c r="H15" i="1"/>
  <c r="H16" i="1"/>
  <c r="H17" i="1"/>
  <c r="H9" i="1"/>
  <c r="F10" i="1"/>
  <c r="F12" i="1"/>
  <c r="F13" i="1"/>
  <c r="F14" i="1"/>
  <c r="F15" i="1"/>
  <c r="F16" i="1"/>
  <c r="F17" i="1"/>
  <c r="F9" i="1"/>
  <c r="H47" i="1" l="1"/>
  <c r="F18" i="1"/>
  <c r="F42" i="1"/>
  <c r="H42" i="1"/>
  <c r="F30" i="1"/>
  <c r="H30" i="1"/>
  <c r="H18" i="1"/>
  <c r="C57" i="1" l="1"/>
  <c r="C55" i="1" l="1"/>
  <c r="C56" i="1" s="1"/>
</calcChain>
</file>

<file path=xl/sharedStrings.xml><?xml version="1.0" encoding="utf-8"?>
<sst xmlns="http://schemas.openxmlformats.org/spreadsheetml/2006/main" count="115" uniqueCount="87">
  <si>
    <t>ACONDICIONAMIENTO ELÉCTRICO DE CASA CENTRAL DE BHU</t>
  </si>
  <si>
    <t>LLAMADO A OFERTAS N°01/2025</t>
  </si>
  <si>
    <t>CONVENIO BHU- CND</t>
  </si>
  <si>
    <t>Rubro</t>
  </si>
  <si>
    <t>Sub-Rubro</t>
  </si>
  <si>
    <t>METRAJE</t>
  </si>
  <si>
    <t>UNIDAD</t>
  </si>
  <si>
    <r>
      <t xml:space="preserve">PRECIO UNITARIO 
</t>
    </r>
    <r>
      <rPr>
        <sz val="12"/>
        <rFont val="Tahoma"/>
        <family val="2"/>
      </rPr>
      <t>Pesos uruguayos</t>
    </r>
  </si>
  <si>
    <r>
      <t xml:space="preserve">PRECIO SUBRUBRO 
</t>
    </r>
    <r>
      <rPr>
        <sz val="12"/>
        <rFont val="Tahoma"/>
        <family val="2"/>
      </rPr>
      <t>Pesos uruguayos</t>
    </r>
  </si>
  <si>
    <r>
      <t xml:space="preserve">M IMPONIBLE UNITARIO 
</t>
    </r>
    <r>
      <rPr>
        <sz val="12"/>
        <rFont val="Tahoma"/>
        <family val="2"/>
      </rPr>
      <t>Pesos uruguayos</t>
    </r>
  </si>
  <si>
    <r>
      <t xml:space="preserve">M IMPONIBLE SUBRUBRO 
</t>
    </r>
    <r>
      <rPr>
        <sz val="12"/>
        <rFont val="Tahoma"/>
        <family val="2"/>
      </rPr>
      <t>Pesos uruguayos</t>
    </r>
  </si>
  <si>
    <t>GENERALIDADES</t>
  </si>
  <si>
    <t>0.1</t>
  </si>
  <si>
    <t xml:space="preserve">Implantación </t>
  </si>
  <si>
    <t>GL</t>
  </si>
  <si>
    <t>0.2</t>
  </si>
  <si>
    <t xml:space="preserve">Vallados provisorios </t>
  </si>
  <si>
    <t>0.3</t>
  </si>
  <si>
    <t xml:space="preserve">Dirección de Obra </t>
  </si>
  <si>
    <t>0.4</t>
  </si>
  <si>
    <t>Proyecto ejecutivo</t>
  </si>
  <si>
    <t>0.5</t>
  </si>
  <si>
    <t>Tramitaciones</t>
  </si>
  <si>
    <t>0.6</t>
  </si>
  <si>
    <t>Planos conforme a obra</t>
  </si>
  <si>
    <t>0.7</t>
  </si>
  <si>
    <t xml:space="preserve">Provisorios de luz y agua </t>
  </si>
  <si>
    <t>0.8</t>
  </si>
  <si>
    <t xml:space="preserve">Seguridad en obra </t>
  </si>
  <si>
    <t>0.9</t>
  </si>
  <si>
    <t xml:space="preserve">Limpieza de obra </t>
  </si>
  <si>
    <t>SUB TOTAL GENERALIDADES</t>
  </si>
  <si>
    <t>MT - MEDIA TENSIÓN</t>
  </si>
  <si>
    <t>1.1</t>
  </si>
  <si>
    <t>Suministro y montaje de celdas de MT (entrada + proteccion Trafo 1 y Trafo 2)</t>
  </si>
  <si>
    <t>1.2</t>
  </si>
  <si>
    <t>Suministro y montaje de transformador de potencia (T1 6,3/0,4 kV)</t>
  </si>
  <si>
    <t>U</t>
  </si>
  <si>
    <t>1.3</t>
  </si>
  <si>
    <t>Suministro y montaje de conductores en MT</t>
  </si>
  <si>
    <t>1.4</t>
  </si>
  <si>
    <t>Suministro y montaje de canalizaciones en MT</t>
  </si>
  <si>
    <t>1.5</t>
  </si>
  <si>
    <t>Suministro y montaje de TSSAA (AC-DC) + cargador de baterias</t>
  </si>
  <si>
    <t>1.6</t>
  </si>
  <si>
    <t>Desmontaje y retiro de equipos, conductores y protecciones en MT</t>
  </si>
  <si>
    <t>1.7</t>
  </si>
  <si>
    <t>Desmontaje y retiro de transformadores existentes</t>
  </si>
  <si>
    <t>1.8</t>
  </si>
  <si>
    <t>Elementos auxiliares, terminales y otros</t>
  </si>
  <si>
    <t>1.9</t>
  </si>
  <si>
    <t>Tramites, gestión UTE, ensayos y documentación</t>
  </si>
  <si>
    <t>SUB TOTAL MT - MEDIA TENSIÓN</t>
  </si>
  <si>
    <t>BT - BAJA TENSIÓN</t>
  </si>
  <si>
    <t>2.1</t>
  </si>
  <si>
    <t>Suministro y montaje de TG230V</t>
  </si>
  <si>
    <t>2.2</t>
  </si>
  <si>
    <t>Suministro y montaje de TG400V</t>
  </si>
  <si>
    <t>2.3</t>
  </si>
  <si>
    <t>Suministro y montaje de conductores en BT</t>
  </si>
  <si>
    <t>2.4</t>
  </si>
  <si>
    <t>Suministro y montaje de canalizaciones en BT</t>
  </si>
  <si>
    <t>2.5</t>
  </si>
  <si>
    <t>Desmontaje y retiro de autotrafo 0,23/0,4 kV y tablero de potencia</t>
  </si>
  <si>
    <t>2.6</t>
  </si>
  <si>
    <t>Conexionado de conductores a paneles de BT</t>
  </si>
  <si>
    <t>2.7</t>
  </si>
  <si>
    <t>Suiministro y montaje de interruptores en paneles de BT</t>
  </si>
  <si>
    <t>2.8</t>
  </si>
  <si>
    <t>Elementos auxiliares y otros</t>
  </si>
  <si>
    <t>2.9</t>
  </si>
  <si>
    <t>Pruebas, ensayos y documentación</t>
  </si>
  <si>
    <t>SUB TOTAL BT - BAJA TENSIÓN</t>
  </si>
  <si>
    <t>MANTENIMIENTO</t>
  </si>
  <si>
    <t>3.1</t>
  </si>
  <si>
    <t>Mantenimiento de todos los sistemas eléctricos intervenidos (12 meses)</t>
  </si>
  <si>
    <t>MES</t>
  </si>
  <si>
    <t>3.2</t>
  </si>
  <si>
    <t>Mantenimiento preventivo y correctivo según Condiciones (36 meses)</t>
  </si>
  <si>
    <t>SUB TOTAL MANTENIMIENTO</t>
  </si>
  <si>
    <t>TRABAJOS DE ARQUITECTURA</t>
  </si>
  <si>
    <t>4.1</t>
  </si>
  <si>
    <t>Modificaciones necesarias a tarima y reacondicionamiento de la subestación</t>
  </si>
  <si>
    <t>SUBTOTAL</t>
  </si>
  <si>
    <t>IVA 22%</t>
  </si>
  <si>
    <t xml:space="preserve">TOTAL </t>
  </si>
  <si>
    <t xml:space="preserve">MONTO IMPONIBLE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</si>
</sst>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;[Red]0.00"/>
    <numFmt numFmtId="165" formatCode="&quot;$&quot;\ #,##0"/>
    <numFmt numFmtId="166" formatCode="_-&quot;$&quot;\ * #,##0_-;\-&quot;$&quot;\ * #,##0_-;_-&quot;$&quot;\ * &quot;-&quot;??_-;_-@_-"/>
  </numFmts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2"/>
      <name val="Tahoma"/>
      <family val="2"/>
    </font>
    <font>
      <sz val="12"/>
      <name val="Tahoma"/>
      <family val="2"/>
    </font>
    <font>
      <b/>
      <sz val="14"/>
      <name val="Tahoma"/>
      <family val="2"/>
    </font>
    <font>
      <b/>
      <sz val="16"/>
      <name val="Tahoma"/>
      <family val="2"/>
    </font>
    <font>
      <sz val="12"/>
      <name val="Calibri"/>
      <family val="2"/>
      <scheme val="minor"/>
    </font>
    <font>
      <sz val="10"/>
      <color indexed="8"/>
      <name val="Arial"/>
      <family val="2"/>
      <charset val="1"/>
    </font>
    <font>
      <sz val="14"/>
      <name val="Calibri"/>
      <family val="2"/>
      <scheme val="minor"/>
    </font>
    <font>
      <sz val="16"/>
      <name val="Tahoma"/>
      <family val="2"/>
    </font>
    <font>
      <sz val="16"/>
      <name val="Calibri"/>
      <family val="2"/>
      <scheme val="minor"/>
    </font>
    <font>
      <sz val="12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</cellStyleXfs>
  <cellXfs count="57">
    <xf numFmtId="0" fontId="0" fillId="0" borderId="0" xfId="0"/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vertical="center" wrapText="1"/>
    </xf>
    <xf numFmtId="0" fontId="7" fillId="0" borderId="0" xfId="0" applyFont="1" applyAlignment="1">
      <alignment horizontal="right" vertical="center"/>
    </xf>
    <xf numFmtId="0" fontId="6" fillId="2" borderId="0" xfId="0" applyFont="1" applyFill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3" fontId="6" fillId="0" borderId="0" xfId="0" applyNumberFormat="1" applyFont="1" applyAlignment="1">
      <alignment vertical="center" shrinkToFit="1"/>
    </xf>
    <xf numFmtId="3" fontId="6" fillId="0" borderId="0" xfId="0" applyNumberFormat="1" applyFont="1" applyAlignment="1">
      <alignment horizontal="right" vertical="center" shrinkToFit="1"/>
    </xf>
    <xf numFmtId="165" fontId="6" fillId="0" borderId="0" xfId="0" applyNumberFormat="1" applyFont="1" applyAlignment="1">
      <alignment horizontal="right" vertical="center" shrinkToFit="1"/>
    </xf>
    <xf numFmtId="165" fontId="6" fillId="0" borderId="0" xfId="0" applyNumberFormat="1" applyFont="1" applyAlignment="1">
      <alignment vertical="center" shrinkToFit="1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164" fontId="7" fillId="0" borderId="0" xfId="0" applyNumberFormat="1" applyFont="1" applyAlignment="1" applyProtection="1">
      <alignment horizontal="center"/>
      <protection locked="0"/>
    </xf>
    <xf numFmtId="165" fontId="7" fillId="0" borderId="0" xfId="0" applyNumberFormat="1" applyFont="1" applyAlignment="1">
      <alignment vertical="center" shrinkToFit="1"/>
    </xf>
    <xf numFmtId="165" fontId="7" fillId="0" borderId="0" xfId="0" applyNumberFormat="1" applyFont="1" applyAlignment="1">
      <alignment horizontal="right" vertical="center" wrapText="1"/>
    </xf>
    <xf numFmtId="0" fontId="7" fillId="0" borderId="0" xfId="4" applyFont="1" applyAlignment="1">
      <alignment horizontal="left"/>
    </xf>
    <xf numFmtId="0" fontId="12" fillId="0" borderId="0" xfId="0" applyFont="1" applyAlignment="1">
      <alignment horizontal="left" vertical="center"/>
    </xf>
    <xf numFmtId="0" fontId="7" fillId="0" borderId="0" xfId="4" applyFont="1" applyAlignment="1">
      <alignment horizontal="left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5" fillId="0" borderId="0" xfId="0" applyFont="1" applyAlignment="1">
      <alignment wrapText="1"/>
    </xf>
    <xf numFmtId="1" fontId="6" fillId="3" borderId="0" xfId="0" applyNumberFormat="1" applyFont="1" applyFill="1" applyAlignment="1">
      <alignment horizontal="left" vertical="center" shrinkToFit="1"/>
    </xf>
    <xf numFmtId="0" fontId="6" fillId="3" borderId="0" xfId="0" applyFont="1" applyFill="1" applyAlignment="1">
      <alignment vertical="center"/>
    </xf>
    <xf numFmtId="0" fontId="6" fillId="5" borderId="0" xfId="0" applyFont="1" applyFill="1" applyAlignment="1">
      <alignment horizontal="left" vertical="center" wrapText="1"/>
    </xf>
    <xf numFmtId="0" fontId="6" fillId="5" borderId="0" xfId="0" applyFont="1" applyFill="1" applyAlignment="1">
      <alignment horizontal="center" vertical="center" wrapText="1"/>
    </xf>
    <xf numFmtId="3" fontId="7" fillId="0" borderId="0" xfId="0" applyNumberFormat="1" applyFont="1" applyAlignment="1">
      <alignment horizontal="right" vertical="center" shrinkToFit="1"/>
    </xf>
    <xf numFmtId="3" fontId="7" fillId="0" borderId="0" xfId="0" applyNumberFormat="1" applyFont="1" applyAlignment="1">
      <alignment vertical="center"/>
    </xf>
    <xf numFmtId="0" fontId="7" fillId="5" borderId="1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vertical="center"/>
    </xf>
    <xf numFmtId="0" fontId="6" fillId="5" borderId="3" xfId="0" applyFont="1" applyFill="1" applyBorder="1" applyAlignment="1">
      <alignment vertical="center"/>
    </xf>
    <xf numFmtId="0" fontId="6" fillId="4" borderId="6" xfId="0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7" fillId="0" borderId="0" xfId="4" applyFont="1" applyAlignment="1">
      <alignment horizontal="center"/>
    </xf>
    <xf numFmtId="0" fontId="6" fillId="2" borderId="0" xfId="0" applyFont="1" applyFill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 applyProtection="1">
      <alignment horizontal="center" vertical="center"/>
      <protection locked="0"/>
    </xf>
    <xf numFmtId="0" fontId="7" fillId="2" borderId="0" xfId="0" applyFont="1" applyFill="1" applyAlignment="1">
      <alignment horizontal="center" vertical="center" wrapText="1"/>
    </xf>
    <xf numFmtId="0" fontId="6" fillId="4" borderId="4" xfId="0" applyFont="1" applyFill="1" applyBorder="1" applyAlignment="1">
      <alignment horizontal="left" vertical="center" wrapText="1"/>
    </xf>
    <xf numFmtId="166" fontId="6" fillId="4" borderId="5" xfId="0" applyNumberFormat="1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left" vertical="center"/>
    </xf>
    <xf numFmtId="166" fontId="6" fillId="4" borderId="9" xfId="0" applyNumberFormat="1" applyFont="1" applyFill="1" applyBorder="1" applyAlignment="1">
      <alignment horizontal="center" vertical="center"/>
    </xf>
    <xf numFmtId="166" fontId="6" fillId="4" borderId="7" xfId="0" applyNumberFormat="1" applyFont="1" applyFill="1" applyBorder="1" applyAlignment="1">
      <alignment horizontal="center" vertical="center"/>
    </xf>
  </cellXfs>
  <cellStyles count="8">
    <cellStyle name="Excel Built-in Normal" xfId="7" xr:uid="{1208FB0E-BCF8-4705-A435-9E76A68B81DC}"/>
    <cellStyle name="Millares 2" xfId="5" xr:uid="{A906689A-9EE9-462C-B735-2A0C240B2F19}"/>
    <cellStyle name="Millares 3" xfId="2" xr:uid="{F3DD1F6C-39AD-42E7-8D90-10122B1FD96A}"/>
    <cellStyle name="Normal" xfId="0" builtinId="0"/>
    <cellStyle name="Normal 2" xfId="4" xr:uid="{6D4C14B1-2C72-4AA6-9899-0DD4C92A3EC3}"/>
    <cellStyle name="Normal 2 6" xfId="3" xr:uid="{12CFFDF2-746B-4A1B-A3EE-AF829702C6B4}"/>
    <cellStyle name="Normal 3" xfId="1" xr:uid="{4BE37F0F-F187-4B2F-9679-F17BEF374F6E}"/>
    <cellStyle name="Porcentaje 2" xfId="6" xr:uid="{9C7BCAC9-0F80-443D-BDC4-A184F7F845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AD82B-385A-4E39-9169-1972CE180116}">
  <sheetPr>
    <pageSetUpPr fitToPage="1"/>
  </sheetPr>
  <dimension ref="A2:H58"/>
  <sheetViews>
    <sheetView showGridLines="0" tabSelected="1" zoomScale="80" zoomScaleNormal="80" workbookViewId="0">
      <pane ySplit="6" topLeftCell="A37" activePane="bottomLeft" state="frozen"/>
      <selection pane="bottomLeft" activeCell="C55" sqref="C55"/>
    </sheetView>
  </sheetViews>
  <sheetFormatPr baseColWidth="10" defaultColWidth="11.42578125" defaultRowHeight="15" x14ac:dyDescent="0.25"/>
  <cols>
    <col min="1" max="1" width="10.5703125" style="4" customWidth="1"/>
    <col min="2" max="2" width="69.140625" style="4" customWidth="1"/>
    <col min="3" max="3" width="19.7109375" style="49" customWidth="1"/>
    <col min="4" max="4" width="16.7109375" style="49" customWidth="1"/>
    <col min="5" max="5" width="20.7109375" style="2" customWidth="1"/>
    <col min="6" max="6" width="20.7109375" style="7" customWidth="1"/>
    <col min="7" max="7" width="20.7109375" style="2" customWidth="1"/>
    <col min="8" max="8" width="20.7109375" style="7" customWidth="1"/>
    <col min="9" max="16384" width="11.42578125" style="1"/>
  </cols>
  <sheetData>
    <row r="2" spans="1:8" s="29" customFormat="1" ht="21" x14ac:dyDescent="0.25">
      <c r="A2" s="25" t="s">
        <v>0</v>
      </c>
      <c r="B2" s="26"/>
      <c r="C2" s="43"/>
      <c r="D2" s="30"/>
      <c r="E2" s="27"/>
      <c r="F2" s="28"/>
      <c r="G2" s="27"/>
      <c r="H2" s="28"/>
    </row>
    <row r="3" spans="1:8" s="29" customFormat="1" ht="21" x14ac:dyDescent="0.25">
      <c r="A3" s="25" t="s">
        <v>1</v>
      </c>
      <c r="B3" s="26"/>
      <c r="C3" s="30"/>
      <c r="D3" s="30"/>
      <c r="E3" s="31"/>
      <c r="F3" s="28"/>
      <c r="G3" s="31"/>
      <c r="H3" s="28"/>
    </row>
    <row r="4" spans="1:8" s="29" customFormat="1" ht="21" x14ac:dyDescent="0.25">
      <c r="A4" s="22" t="s">
        <v>2</v>
      </c>
      <c r="B4" s="26"/>
      <c r="C4" s="30"/>
      <c r="D4" s="30"/>
      <c r="E4" s="31"/>
      <c r="F4" s="28"/>
      <c r="G4" s="31"/>
      <c r="H4" s="28"/>
    </row>
    <row r="5" spans="1:8" x14ac:dyDescent="0.25">
      <c r="A5" s="22"/>
      <c r="B5" s="9"/>
      <c r="C5" s="15"/>
      <c r="D5" s="15"/>
      <c r="F5" s="23"/>
      <c r="H5" s="23"/>
    </row>
    <row r="6" spans="1:8" ht="56.1" customHeight="1" x14ac:dyDescent="0.25">
      <c r="A6" s="35" t="s">
        <v>3</v>
      </c>
      <c r="B6" s="35" t="s">
        <v>4</v>
      </c>
      <c r="C6" s="36" t="s">
        <v>5</v>
      </c>
      <c r="D6" s="36" t="s">
        <v>6</v>
      </c>
      <c r="E6" s="36" t="s">
        <v>7</v>
      </c>
      <c r="F6" s="36" t="s">
        <v>8</v>
      </c>
      <c r="G6" s="36" t="s">
        <v>9</v>
      </c>
      <c r="H6" s="36" t="s">
        <v>10</v>
      </c>
    </row>
    <row r="8" spans="1:8" ht="20.100000000000001" customHeight="1" x14ac:dyDescent="0.25">
      <c r="A8" s="33">
        <v>0</v>
      </c>
      <c r="B8" s="34" t="s">
        <v>11</v>
      </c>
      <c r="C8" s="44"/>
      <c r="D8" s="44"/>
      <c r="E8" s="34"/>
      <c r="F8" s="34"/>
      <c r="G8" s="34"/>
      <c r="H8" s="34"/>
    </row>
    <row r="9" spans="1:8" ht="20.100000000000001" customHeight="1" x14ac:dyDescent="0.2">
      <c r="A9" s="3" t="s">
        <v>12</v>
      </c>
      <c r="B9" s="3" t="s">
        <v>13</v>
      </c>
      <c r="C9" s="15"/>
      <c r="D9" s="16" t="s">
        <v>14</v>
      </c>
      <c r="E9" s="37"/>
      <c r="F9" s="37">
        <f>+C9*E9</f>
        <v>0</v>
      </c>
      <c r="G9" s="38"/>
      <c r="H9" s="37">
        <f>+C9*G9</f>
        <v>0</v>
      </c>
    </row>
    <row r="10" spans="1:8" ht="20.25" customHeight="1" x14ac:dyDescent="0.2">
      <c r="A10" s="3" t="s">
        <v>15</v>
      </c>
      <c r="B10" s="3" t="s">
        <v>16</v>
      </c>
      <c r="C10" s="15"/>
      <c r="D10" s="16" t="s">
        <v>14</v>
      </c>
      <c r="E10" s="37"/>
      <c r="F10" s="37">
        <f t="shared" ref="F10:F17" si="0">+C10*E10</f>
        <v>0</v>
      </c>
      <c r="G10" s="38"/>
      <c r="H10" s="37">
        <f t="shared" ref="H10:H17" si="1">+C10*G10</f>
        <v>0</v>
      </c>
    </row>
    <row r="11" spans="1:8" ht="20.100000000000001" customHeight="1" x14ac:dyDescent="0.2">
      <c r="A11" s="3" t="s">
        <v>17</v>
      </c>
      <c r="B11" s="3" t="s">
        <v>18</v>
      </c>
      <c r="C11" s="15"/>
      <c r="D11" s="16" t="s">
        <v>14</v>
      </c>
      <c r="E11" s="37"/>
      <c r="F11" s="37">
        <f>+C11*E11</f>
        <v>0</v>
      </c>
      <c r="G11" s="38"/>
      <c r="H11" s="37">
        <f t="shared" si="1"/>
        <v>0</v>
      </c>
    </row>
    <row r="12" spans="1:8" ht="20.100000000000001" customHeight="1" x14ac:dyDescent="0.2">
      <c r="A12" s="3" t="s">
        <v>19</v>
      </c>
      <c r="B12" s="3" t="s">
        <v>20</v>
      </c>
      <c r="C12" s="15"/>
      <c r="D12" s="16" t="s">
        <v>14</v>
      </c>
      <c r="E12" s="37"/>
      <c r="F12" s="37">
        <f t="shared" si="0"/>
        <v>0</v>
      </c>
      <c r="G12" s="38"/>
      <c r="H12" s="37">
        <f t="shared" si="1"/>
        <v>0</v>
      </c>
    </row>
    <row r="13" spans="1:8" ht="20.100000000000001" customHeight="1" x14ac:dyDescent="0.2">
      <c r="A13" s="3" t="s">
        <v>21</v>
      </c>
      <c r="B13" s="3" t="s">
        <v>22</v>
      </c>
      <c r="C13" s="15"/>
      <c r="D13" s="16" t="s">
        <v>14</v>
      </c>
      <c r="E13" s="37"/>
      <c r="F13" s="37">
        <f t="shared" si="0"/>
        <v>0</v>
      </c>
      <c r="G13" s="38"/>
      <c r="H13" s="37">
        <f t="shared" si="1"/>
        <v>0</v>
      </c>
    </row>
    <row r="14" spans="1:8" ht="20.100000000000001" customHeight="1" x14ac:dyDescent="0.2">
      <c r="A14" s="3" t="s">
        <v>23</v>
      </c>
      <c r="B14" s="3" t="s">
        <v>24</v>
      </c>
      <c r="C14" s="15"/>
      <c r="D14" s="16" t="s">
        <v>14</v>
      </c>
      <c r="E14" s="37"/>
      <c r="F14" s="37">
        <f t="shared" si="0"/>
        <v>0</v>
      </c>
      <c r="G14" s="38"/>
      <c r="H14" s="37">
        <f t="shared" si="1"/>
        <v>0</v>
      </c>
    </row>
    <row r="15" spans="1:8" ht="20.100000000000001" customHeight="1" x14ac:dyDescent="0.2">
      <c r="A15" s="3" t="s">
        <v>25</v>
      </c>
      <c r="B15" s="3" t="s">
        <v>26</v>
      </c>
      <c r="C15" s="15"/>
      <c r="D15" s="16" t="s">
        <v>14</v>
      </c>
      <c r="E15" s="37"/>
      <c r="F15" s="37">
        <f t="shared" si="0"/>
        <v>0</v>
      </c>
      <c r="G15" s="38"/>
      <c r="H15" s="37">
        <f t="shared" si="1"/>
        <v>0</v>
      </c>
    </row>
    <row r="16" spans="1:8" ht="20.100000000000001" customHeight="1" x14ac:dyDescent="0.2">
      <c r="A16" s="3" t="s">
        <v>27</v>
      </c>
      <c r="B16" s="3" t="s">
        <v>28</v>
      </c>
      <c r="C16" s="15"/>
      <c r="D16" s="16" t="s">
        <v>14</v>
      </c>
      <c r="E16" s="37"/>
      <c r="F16" s="37">
        <f t="shared" si="0"/>
        <v>0</v>
      </c>
      <c r="G16" s="38"/>
      <c r="H16" s="37">
        <f t="shared" si="1"/>
        <v>0</v>
      </c>
    </row>
    <row r="17" spans="1:8" ht="20.100000000000001" customHeight="1" x14ac:dyDescent="0.2">
      <c r="A17" s="3" t="s">
        <v>29</v>
      </c>
      <c r="B17" s="3" t="s">
        <v>30</v>
      </c>
      <c r="C17" s="15"/>
      <c r="D17" s="16" t="s">
        <v>14</v>
      </c>
      <c r="E17" s="37"/>
      <c r="F17" s="37">
        <f t="shared" si="0"/>
        <v>0</v>
      </c>
      <c r="G17" s="38"/>
      <c r="H17" s="37">
        <f t="shared" si="1"/>
        <v>0</v>
      </c>
    </row>
    <row r="18" spans="1:8" s="20" customFormat="1" ht="20.100000000000001" customHeight="1" x14ac:dyDescent="0.25">
      <c r="A18" s="39"/>
      <c r="B18" s="40" t="s">
        <v>31</v>
      </c>
      <c r="C18" s="45"/>
      <c r="D18" s="45"/>
      <c r="E18" s="40"/>
      <c r="F18" s="40">
        <f>SUM(F9:F17)</f>
        <v>0</v>
      </c>
      <c r="G18" s="40"/>
      <c r="H18" s="41">
        <f>SUM(H9:H17)</f>
        <v>0</v>
      </c>
    </row>
    <row r="19" spans="1:8" s="20" customFormat="1" ht="20.100000000000001" customHeight="1" x14ac:dyDescent="0.25">
      <c r="A19" s="3"/>
      <c r="B19" s="9"/>
      <c r="C19" s="24"/>
      <c r="D19" s="24"/>
      <c r="E19" s="13"/>
      <c r="F19" s="12"/>
      <c r="G19" s="12"/>
      <c r="H19" s="12"/>
    </row>
    <row r="20" spans="1:8" ht="20.100000000000001" customHeight="1" x14ac:dyDescent="0.25">
      <c r="A20" s="33">
        <v>1</v>
      </c>
      <c r="B20" s="34" t="s">
        <v>32</v>
      </c>
      <c r="C20" s="44"/>
      <c r="D20" s="44"/>
      <c r="E20" s="34"/>
      <c r="F20" s="34"/>
      <c r="G20" s="34"/>
      <c r="H20" s="34"/>
    </row>
    <row r="21" spans="1:8" ht="30" x14ac:dyDescent="0.2">
      <c r="A21" s="3" t="s">
        <v>33</v>
      </c>
      <c r="B21" s="3" t="s">
        <v>34</v>
      </c>
      <c r="C21" s="15"/>
      <c r="D21" s="16" t="s">
        <v>14</v>
      </c>
      <c r="E21" s="37"/>
      <c r="F21" s="37">
        <f>+C21*E21</f>
        <v>0</v>
      </c>
      <c r="G21" s="38"/>
      <c r="H21" s="37">
        <f>+C21*G21</f>
        <v>0</v>
      </c>
    </row>
    <row r="22" spans="1:8" ht="20.100000000000001" customHeight="1" x14ac:dyDescent="0.2">
      <c r="A22" s="3" t="s">
        <v>35</v>
      </c>
      <c r="B22" s="3" t="s">
        <v>36</v>
      </c>
      <c r="C22" s="15"/>
      <c r="D22" s="16" t="s">
        <v>37</v>
      </c>
      <c r="E22" s="37"/>
      <c r="F22" s="37">
        <f t="shared" ref="F22:F29" si="2">+C22*E22</f>
        <v>0</v>
      </c>
      <c r="G22" s="38"/>
      <c r="H22" s="37">
        <f t="shared" ref="H22:H29" si="3">+C22*G22</f>
        <v>0</v>
      </c>
    </row>
    <row r="23" spans="1:8" ht="20.100000000000001" customHeight="1" x14ac:dyDescent="0.2">
      <c r="A23" s="3" t="s">
        <v>38</v>
      </c>
      <c r="B23" s="3" t="s">
        <v>39</v>
      </c>
      <c r="C23" s="15"/>
      <c r="D23" s="16" t="s">
        <v>14</v>
      </c>
      <c r="E23" s="37"/>
      <c r="F23" s="37">
        <f t="shared" si="2"/>
        <v>0</v>
      </c>
      <c r="G23" s="38"/>
      <c r="H23" s="37">
        <f t="shared" si="3"/>
        <v>0</v>
      </c>
    </row>
    <row r="24" spans="1:8" ht="20.100000000000001" customHeight="1" x14ac:dyDescent="0.2">
      <c r="A24" s="3" t="s">
        <v>40</v>
      </c>
      <c r="B24" s="3" t="s">
        <v>41</v>
      </c>
      <c r="C24" s="15"/>
      <c r="D24" s="16" t="s">
        <v>14</v>
      </c>
      <c r="E24" s="37"/>
      <c r="F24" s="37">
        <f t="shared" si="2"/>
        <v>0</v>
      </c>
      <c r="G24" s="38"/>
      <c r="H24" s="37">
        <f t="shared" si="3"/>
        <v>0</v>
      </c>
    </row>
    <row r="25" spans="1:8" ht="20.100000000000001" customHeight="1" x14ac:dyDescent="0.2">
      <c r="A25" s="3" t="s">
        <v>42</v>
      </c>
      <c r="B25" s="3" t="s">
        <v>43</v>
      </c>
      <c r="C25" s="15"/>
      <c r="D25" s="16" t="s">
        <v>14</v>
      </c>
      <c r="E25" s="37"/>
      <c r="F25" s="37">
        <f t="shared" si="2"/>
        <v>0</v>
      </c>
      <c r="G25" s="38"/>
      <c r="H25" s="37">
        <f t="shared" si="3"/>
        <v>0</v>
      </c>
    </row>
    <row r="26" spans="1:8" ht="20.100000000000001" customHeight="1" x14ac:dyDescent="0.2">
      <c r="A26" s="3" t="s">
        <v>44</v>
      </c>
      <c r="B26" s="3" t="s">
        <v>45</v>
      </c>
      <c r="C26" s="15"/>
      <c r="D26" s="16" t="s">
        <v>14</v>
      </c>
      <c r="E26" s="37"/>
      <c r="F26" s="37">
        <f t="shared" si="2"/>
        <v>0</v>
      </c>
      <c r="G26" s="38"/>
      <c r="H26" s="37">
        <f t="shared" si="3"/>
        <v>0</v>
      </c>
    </row>
    <row r="27" spans="1:8" ht="20.100000000000001" customHeight="1" x14ac:dyDescent="0.2">
      <c r="A27" s="3" t="s">
        <v>46</v>
      </c>
      <c r="B27" s="3" t="s">
        <v>47</v>
      </c>
      <c r="C27" s="15"/>
      <c r="D27" s="16" t="s">
        <v>14</v>
      </c>
      <c r="E27" s="37"/>
      <c r="F27" s="37">
        <f t="shared" si="2"/>
        <v>0</v>
      </c>
      <c r="G27" s="38"/>
      <c r="H27" s="37">
        <f t="shared" si="3"/>
        <v>0</v>
      </c>
    </row>
    <row r="28" spans="1:8" ht="20.100000000000001" customHeight="1" x14ac:dyDescent="0.2">
      <c r="A28" s="3" t="s">
        <v>48</v>
      </c>
      <c r="B28" s="3" t="s">
        <v>49</v>
      </c>
      <c r="C28" s="15"/>
      <c r="D28" s="16" t="s">
        <v>14</v>
      </c>
      <c r="E28" s="37"/>
      <c r="F28" s="37">
        <f t="shared" si="2"/>
        <v>0</v>
      </c>
      <c r="G28" s="38"/>
      <c r="H28" s="37">
        <f t="shared" si="3"/>
        <v>0</v>
      </c>
    </row>
    <row r="29" spans="1:8" ht="20.100000000000001" customHeight="1" x14ac:dyDescent="0.2">
      <c r="A29" s="3" t="s">
        <v>50</v>
      </c>
      <c r="B29" s="3" t="s">
        <v>51</v>
      </c>
      <c r="C29" s="15"/>
      <c r="D29" s="16" t="s">
        <v>14</v>
      </c>
      <c r="E29" s="37"/>
      <c r="F29" s="37">
        <f t="shared" si="2"/>
        <v>0</v>
      </c>
      <c r="G29" s="38"/>
      <c r="H29" s="37">
        <f t="shared" si="3"/>
        <v>0</v>
      </c>
    </row>
    <row r="30" spans="1:8" s="20" customFormat="1" ht="20.100000000000001" customHeight="1" x14ac:dyDescent="0.25">
      <c r="A30" s="39"/>
      <c r="B30" s="40" t="s">
        <v>52</v>
      </c>
      <c r="C30" s="45"/>
      <c r="D30" s="45"/>
      <c r="E30" s="40"/>
      <c r="F30" s="40">
        <f>SUM(F21:F29)</f>
        <v>0</v>
      </c>
      <c r="G30" s="40"/>
      <c r="H30" s="41">
        <f>SUM(H21:H29)</f>
        <v>0</v>
      </c>
    </row>
    <row r="31" spans="1:8" ht="20.100000000000001" customHeight="1" x14ac:dyDescent="0.25">
      <c r="A31" s="3"/>
      <c r="B31" s="9"/>
      <c r="C31" s="24"/>
      <c r="D31" s="24"/>
      <c r="E31" s="10"/>
      <c r="F31" s="11"/>
      <c r="G31" s="10"/>
      <c r="H31" s="11"/>
    </row>
    <row r="32" spans="1:8" ht="20.100000000000001" customHeight="1" x14ac:dyDescent="0.25">
      <c r="A32" s="33">
        <v>2</v>
      </c>
      <c r="B32" s="34" t="s">
        <v>53</v>
      </c>
      <c r="C32" s="44"/>
      <c r="D32" s="44"/>
      <c r="E32" s="34"/>
      <c r="F32" s="34"/>
      <c r="G32" s="34"/>
      <c r="H32" s="34"/>
    </row>
    <row r="33" spans="1:8" x14ac:dyDescent="0.2">
      <c r="A33" s="3" t="s">
        <v>54</v>
      </c>
      <c r="B33" s="21" t="s">
        <v>55</v>
      </c>
      <c r="C33" s="15"/>
      <c r="D33" s="16" t="s">
        <v>37</v>
      </c>
      <c r="E33" s="37"/>
      <c r="F33" s="37">
        <f>+C33*E33</f>
        <v>0</v>
      </c>
      <c r="G33" s="38"/>
      <c r="H33" s="37">
        <f>+C33*G33</f>
        <v>0</v>
      </c>
    </row>
    <row r="34" spans="1:8" ht="20.100000000000001" customHeight="1" x14ac:dyDescent="0.2">
      <c r="A34" s="3" t="s">
        <v>56</v>
      </c>
      <c r="B34" s="21" t="s">
        <v>57</v>
      </c>
      <c r="C34" s="15"/>
      <c r="D34" s="16" t="s">
        <v>37</v>
      </c>
      <c r="E34" s="37"/>
      <c r="F34" s="37">
        <f t="shared" ref="F34:F41" si="4">+C34*E34</f>
        <v>0</v>
      </c>
      <c r="G34" s="38"/>
      <c r="H34" s="37">
        <f t="shared" ref="H34:H41" si="5">+C34*G34</f>
        <v>0</v>
      </c>
    </row>
    <row r="35" spans="1:8" ht="20.100000000000001" customHeight="1" x14ac:dyDescent="0.2">
      <c r="A35" s="3" t="s">
        <v>58</v>
      </c>
      <c r="B35" s="21" t="s">
        <v>59</v>
      </c>
      <c r="C35" s="15"/>
      <c r="D35" s="16" t="s">
        <v>14</v>
      </c>
      <c r="E35" s="37"/>
      <c r="F35" s="37">
        <f t="shared" si="4"/>
        <v>0</v>
      </c>
      <c r="G35" s="38"/>
      <c r="H35" s="37">
        <f t="shared" si="5"/>
        <v>0</v>
      </c>
    </row>
    <row r="36" spans="1:8" ht="20.100000000000001" customHeight="1" x14ac:dyDescent="0.2">
      <c r="A36" s="3" t="s">
        <v>60</v>
      </c>
      <c r="B36" s="21" t="s">
        <v>61</v>
      </c>
      <c r="C36" s="15"/>
      <c r="D36" s="16" t="s">
        <v>14</v>
      </c>
      <c r="E36" s="37"/>
      <c r="F36" s="37">
        <f t="shared" si="4"/>
        <v>0</v>
      </c>
      <c r="G36" s="38"/>
      <c r="H36" s="37">
        <f t="shared" si="5"/>
        <v>0</v>
      </c>
    </row>
    <row r="37" spans="1:8" ht="30" x14ac:dyDescent="0.2">
      <c r="A37" s="3" t="s">
        <v>62</v>
      </c>
      <c r="B37" s="21" t="s">
        <v>63</v>
      </c>
      <c r="C37" s="15"/>
      <c r="D37" s="16" t="s">
        <v>14</v>
      </c>
      <c r="E37" s="37"/>
      <c r="F37" s="37">
        <f t="shared" si="4"/>
        <v>0</v>
      </c>
      <c r="G37" s="38"/>
      <c r="H37" s="37">
        <f t="shared" si="5"/>
        <v>0</v>
      </c>
    </row>
    <row r="38" spans="1:8" x14ac:dyDescent="0.2">
      <c r="A38" s="3" t="s">
        <v>64</v>
      </c>
      <c r="B38" s="21" t="s">
        <v>65</v>
      </c>
      <c r="C38" s="15"/>
      <c r="D38" s="16" t="s">
        <v>14</v>
      </c>
      <c r="E38" s="37"/>
      <c r="F38" s="37">
        <f t="shared" si="4"/>
        <v>0</v>
      </c>
      <c r="G38" s="38"/>
      <c r="H38" s="37">
        <f t="shared" si="5"/>
        <v>0</v>
      </c>
    </row>
    <row r="39" spans="1:8" ht="20.100000000000001" customHeight="1" x14ac:dyDescent="0.2">
      <c r="A39" s="3" t="s">
        <v>66</v>
      </c>
      <c r="B39" s="21" t="s">
        <v>67</v>
      </c>
      <c r="C39" s="15"/>
      <c r="D39" s="16" t="s">
        <v>14</v>
      </c>
      <c r="E39" s="37"/>
      <c r="F39" s="37">
        <f t="shared" si="4"/>
        <v>0</v>
      </c>
      <c r="G39" s="38"/>
      <c r="H39" s="37">
        <f t="shared" si="5"/>
        <v>0</v>
      </c>
    </row>
    <row r="40" spans="1:8" ht="20.100000000000001" customHeight="1" x14ac:dyDescent="0.2">
      <c r="A40" s="3" t="s">
        <v>68</v>
      </c>
      <c r="B40" s="21" t="s">
        <v>69</v>
      </c>
      <c r="C40" s="15"/>
      <c r="D40" s="16" t="s">
        <v>14</v>
      </c>
      <c r="E40" s="37"/>
      <c r="F40" s="37">
        <f t="shared" si="4"/>
        <v>0</v>
      </c>
      <c r="G40" s="38"/>
      <c r="H40" s="37">
        <f t="shared" si="5"/>
        <v>0</v>
      </c>
    </row>
    <row r="41" spans="1:8" ht="20.100000000000001" customHeight="1" x14ac:dyDescent="0.2">
      <c r="A41" s="3" t="s">
        <v>70</v>
      </c>
      <c r="B41" s="21" t="s">
        <v>71</v>
      </c>
      <c r="C41" s="15"/>
      <c r="D41" s="16" t="s">
        <v>14</v>
      </c>
      <c r="E41" s="37"/>
      <c r="F41" s="37">
        <f t="shared" si="4"/>
        <v>0</v>
      </c>
      <c r="G41" s="38"/>
      <c r="H41" s="37">
        <f t="shared" si="5"/>
        <v>0</v>
      </c>
    </row>
    <row r="42" spans="1:8" s="14" customFormat="1" ht="20.100000000000001" customHeight="1" x14ac:dyDescent="0.25">
      <c r="A42" s="39"/>
      <c r="B42" s="40" t="s">
        <v>72</v>
      </c>
      <c r="C42" s="45"/>
      <c r="D42" s="45"/>
      <c r="E42" s="40"/>
      <c r="F42" s="40">
        <f>SUM(F33:F41)</f>
        <v>0</v>
      </c>
      <c r="G42" s="40"/>
      <c r="H42" s="41">
        <f>SUM(H33:H41)</f>
        <v>0</v>
      </c>
    </row>
    <row r="43" spans="1:8" s="14" customFormat="1" ht="20.100000000000001" customHeight="1" x14ac:dyDescent="0.25">
      <c r="A43" s="3"/>
      <c r="B43" s="9"/>
      <c r="C43" s="24"/>
      <c r="D43" s="24"/>
      <c r="E43" s="13"/>
      <c r="F43" s="12"/>
      <c r="G43" s="12"/>
      <c r="H43" s="12"/>
    </row>
    <row r="44" spans="1:8" ht="20.100000000000001" customHeight="1" x14ac:dyDescent="0.25">
      <c r="A44" s="33">
        <v>3</v>
      </c>
      <c r="B44" s="34" t="s">
        <v>73</v>
      </c>
      <c r="C44" s="44"/>
      <c r="D44" s="44"/>
      <c r="E44" s="34"/>
      <c r="F44" s="34"/>
      <c r="G44" s="34"/>
      <c r="H44" s="34"/>
    </row>
    <row r="45" spans="1:8" ht="30" x14ac:dyDescent="0.2">
      <c r="A45" s="3" t="s">
        <v>74</v>
      </c>
      <c r="B45" s="32" t="s">
        <v>75</v>
      </c>
      <c r="C45" s="15">
        <v>12</v>
      </c>
      <c r="D45" s="16" t="s">
        <v>76</v>
      </c>
      <c r="E45" s="37"/>
      <c r="F45" s="37">
        <f>+C45*E45</f>
        <v>0</v>
      </c>
      <c r="G45" s="38"/>
      <c r="H45" s="37">
        <f>+C45*G45</f>
        <v>0</v>
      </c>
    </row>
    <row r="46" spans="1:8" ht="30" x14ac:dyDescent="0.2">
      <c r="A46" s="3" t="s">
        <v>77</v>
      </c>
      <c r="B46" s="32" t="s">
        <v>78</v>
      </c>
      <c r="C46" s="15">
        <v>36</v>
      </c>
      <c r="D46" s="16" t="s">
        <v>76</v>
      </c>
      <c r="E46" s="37"/>
      <c r="F46" s="37">
        <f>+C46*E46</f>
        <v>0</v>
      </c>
      <c r="G46" s="38"/>
      <c r="H46" s="37">
        <f>+C46*G46</f>
        <v>0</v>
      </c>
    </row>
    <row r="47" spans="1:8" s="14" customFormat="1" ht="20.100000000000001" customHeight="1" x14ac:dyDescent="0.25">
      <c r="A47" s="39"/>
      <c r="B47" s="40" t="s">
        <v>79</v>
      </c>
      <c r="C47" s="45"/>
      <c r="D47" s="45"/>
      <c r="E47" s="40"/>
      <c r="F47" s="40">
        <f>SUM(F45:F46)</f>
        <v>0</v>
      </c>
      <c r="G47" s="40"/>
      <c r="H47" s="41">
        <f>SUM(H45:H46)</f>
        <v>0</v>
      </c>
    </row>
    <row r="48" spans="1:8" ht="20.100000000000001" customHeight="1" x14ac:dyDescent="0.2">
      <c r="A48" s="3"/>
      <c r="B48" s="19"/>
      <c r="C48" s="46"/>
      <c r="D48" s="16"/>
      <c r="E48" s="17"/>
      <c r="F48" s="18"/>
      <c r="G48" s="17"/>
      <c r="H48" s="18"/>
    </row>
    <row r="49" spans="1:8" ht="20.100000000000001" customHeight="1" x14ac:dyDescent="0.25">
      <c r="A49" s="33">
        <v>4</v>
      </c>
      <c r="B49" s="34" t="s">
        <v>80</v>
      </c>
      <c r="C49" s="44"/>
      <c r="D49" s="44"/>
      <c r="E49" s="34"/>
      <c r="F49" s="34"/>
      <c r="G49" s="34"/>
      <c r="H49" s="34"/>
    </row>
    <row r="50" spans="1:8" ht="30" x14ac:dyDescent="0.2">
      <c r="A50" s="3" t="s">
        <v>81</v>
      </c>
      <c r="B50" s="32" t="s">
        <v>82</v>
      </c>
      <c r="C50" s="15"/>
      <c r="D50" s="50" t="s">
        <v>14</v>
      </c>
      <c r="E50" s="37"/>
      <c r="F50" s="37">
        <f>+C50*E50</f>
        <v>0</v>
      </c>
      <c r="G50" s="38"/>
      <c r="H50" s="37">
        <f>+C50*G50</f>
        <v>0</v>
      </c>
    </row>
    <row r="51" spans="1:8" s="14" customFormat="1" ht="20.100000000000001" customHeight="1" x14ac:dyDescent="0.25">
      <c r="A51" s="39"/>
      <c r="B51" s="40" t="s">
        <v>79</v>
      </c>
      <c r="C51" s="45"/>
      <c r="D51" s="45"/>
      <c r="E51" s="40"/>
      <c r="F51" s="40">
        <f>SUM(F50:F50)</f>
        <v>0</v>
      </c>
      <c r="G51" s="40"/>
      <c r="H51" s="41">
        <f>SUM(H50:H50)</f>
        <v>0</v>
      </c>
    </row>
    <row r="52" spans="1:8" ht="20.100000000000001" customHeight="1" x14ac:dyDescent="0.2">
      <c r="A52" s="3"/>
      <c r="B52" s="19"/>
      <c r="C52" s="46"/>
      <c r="D52" s="16"/>
      <c r="E52" s="17"/>
      <c r="F52" s="18"/>
      <c r="G52" s="17"/>
      <c r="H52" s="18"/>
    </row>
    <row r="53" spans="1:8" ht="20.100000000000001" customHeight="1" x14ac:dyDescent="0.25">
      <c r="A53" s="3"/>
      <c r="B53" s="5"/>
      <c r="C53" s="47"/>
      <c r="D53" s="51"/>
      <c r="E53" s="6"/>
      <c r="F53" s="8"/>
      <c r="G53" s="6"/>
      <c r="H53" s="8"/>
    </row>
    <row r="54" spans="1:8" ht="20.100000000000001" customHeight="1" x14ac:dyDescent="0.25">
      <c r="B54" s="52" t="s">
        <v>83</v>
      </c>
      <c r="C54" s="53">
        <f>+$F$18+$F$30+$F$42+$F$47+$F$51</f>
        <v>0</v>
      </c>
      <c r="E54" s="7"/>
      <c r="F54" s="4"/>
    </row>
    <row r="55" spans="1:8" ht="20.100000000000001" customHeight="1" x14ac:dyDescent="0.25">
      <c r="B55" s="54" t="s">
        <v>84</v>
      </c>
      <c r="C55" s="55">
        <f>+C54*0.22</f>
        <v>0</v>
      </c>
      <c r="E55" s="7"/>
      <c r="F55" s="4"/>
    </row>
    <row r="56" spans="1:8" ht="20.100000000000001" customHeight="1" x14ac:dyDescent="0.25">
      <c r="B56" s="54" t="s">
        <v>85</v>
      </c>
      <c r="C56" s="55">
        <f>+C54+C55</f>
        <v>0</v>
      </c>
      <c r="E56" s="7"/>
      <c r="F56" s="4"/>
    </row>
    <row r="57" spans="1:8" ht="20.100000000000001" customHeight="1" x14ac:dyDescent="0.25">
      <c r="B57" s="42" t="s">
        <v>86</v>
      </c>
      <c r="C57" s="56">
        <f>+$H$18+$H$30+$H$42+$H$47+$E$59</f>
        <v>0</v>
      </c>
      <c r="E57" s="7"/>
      <c r="F57" s="4"/>
    </row>
    <row r="58" spans="1:8" ht="9" customHeight="1" x14ac:dyDescent="0.25">
      <c r="B58" s="22"/>
      <c r="C58" s="48"/>
      <c r="E58" s="7"/>
      <c r="F58" s="4"/>
    </row>
  </sheetData>
  <phoneticPr fontId="1" type="noConversion"/>
  <dataValidations count="1">
    <dataValidation type="list" allowBlank="1" showInputMessage="1" showErrorMessage="1" sqref="D9:D17 D48 D52 D21:D29 D33:D41 D45:D46 D50" xr:uid="{7B613A3A-7778-4CE3-A7B5-36C9B8EA07AB}">
      <formula1>"U, GL, ML, M2, M3, MES"</formula1>
    </dataValidation>
  </dataValidations>
  <pageMargins left="0.7" right="0.7" top="0.75" bottom="0.75" header="0.3" footer="0.3"/>
  <pageSetup paperSize="9" fitToHeight="0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1bd7e8-add2-41ec-a93d-2e5ea5587546" xsi:nil="true"/>
    <lcf76f155ced4ddcb4097134ff3c332f xmlns="3ef0acfc-ad17-48af-b7e7-daa6a818ed2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18BCE231D030042921C936FD6D10EEE" ma:contentTypeVersion="10" ma:contentTypeDescription="Crear nuevo documento." ma:contentTypeScope="" ma:versionID="64a17d86672243a81a26fce19e584fd3">
  <xsd:schema xmlns:xsd="http://www.w3.org/2001/XMLSchema" xmlns:xs="http://www.w3.org/2001/XMLSchema" xmlns:p="http://schemas.microsoft.com/office/2006/metadata/properties" xmlns:ns2="3ef0acfc-ad17-48af-b7e7-daa6a818ed23" xmlns:ns3="c11bd7e8-add2-41ec-a93d-2e5ea5587546" targetNamespace="http://schemas.microsoft.com/office/2006/metadata/properties" ma:root="true" ma:fieldsID="5d56146d1ac6530f39cb876a47caae2d" ns2:_="" ns3:_="">
    <xsd:import namespace="3ef0acfc-ad17-48af-b7e7-daa6a818ed23"/>
    <xsd:import namespace="c11bd7e8-add2-41ec-a93d-2e5ea55875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f0acfc-ad17-48af-b7e7-daa6a818ed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1bd7e8-add2-41ec-a93d-2e5ea558754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ce3e136-ca52-42b9-a26b-36172fa2fafc}" ma:internalName="TaxCatchAll" ma:showField="CatchAllData" ma:web="c11bd7e8-add2-41ec-a93d-2e5ea55875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F9174F-3A79-4884-B620-EB4BACB51AB3}">
  <ds:schemaRefs>
    <ds:schemaRef ds:uri="http://schemas.microsoft.com/office/2006/metadata/properties"/>
    <ds:schemaRef ds:uri="http://schemas.microsoft.com/office/infopath/2007/PartnerControls"/>
    <ds:schemaRef ds:uri="c11bd7e8-add2-41ec-a93d-2e5ea5587546"/>
    <ds:schemaRef ds:uri="3ef0acfc-ad17-48af-b7e7-daa6a818ed23"/>
  </ds:schemaRefs>
</ds:datastoreItem>
</file>

<file path=customXml/itemProps2.xml><?xml version="1.0" encoding="utf-8"?>
<ds:datastoreItem xmlns:ds="http://schemas.openxmlformats.org/officeDocument/2006/customXml" ds:itemID="{0637E025-BDEF-4F5E-946E-1EC6D20DDE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f0acfc-ad17-48af-b7e7-daa6a818ed23"/>
    <ds:schemaRef ds:uri="c11bd7e8-add2-41ec-a93d-2e5ea55875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5EB8EA-A2E3-47B3-B517-EF68EE1E35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Lucia Preve Cocco</dc:creator>
  <cp:keywords/>
  <dc:description/>
  <cp:lastModifiedBy>Virginia Borges</cp:lastModifiedBy>
  <cp:revision/>
  <dcterms:created xsi:type="dcterms:W3CDTF">2023-09-27T18:44:04Z</dcterms:created>
  <dcterms:modified xsi:type="dcterms:W3CDTF">2025-07-30T15:22:20Z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0x010100D18BCE231D030042921C936FD6D10EEE</vt:lpwstr>
  </property>
  <property fmtid="{D5CDD505-2E9C-101B-9397-08002B2CF9AE}" pid="3" name="MediaServiceImageTags">
    <vt:lpwstr/>
  </property>
</Properties>
</file>